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730" windowHeight="8835"/>
  </bookViews>
  <sheets>
    <sheet name="MN" sheetId="5" r:id="rId1"/>
    <sheet name="TH" sheetId="6" r:id="rId2"/>
    <sheet name="THCS" sheetId="4" r:id="rId3"/>
    <sheet name="THPT" sheetId="3" r:id="rId4"/>
  </sheets>
  <definedNames>
    <definedName name="_xlnm.Print_Titles" localSheetId="0">MN!$A:$C,MN!$4:$4</definedName>
    <definedName name="_xlnm.Print_Titles" localSheetId="1">TH!$A:$C,TH!$4:$4</definedName>
    <definedName name="_xlnm.Print_Titles" localSheetId="2">THCS!$A:$C,THCS!$4:$4</definedName>
    <definedName name="_xlnm.Print_Titles" localSheetId="3">THPT!$A:$C,THPT!$4:$4</definedName>
  </definedName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5" l="1"/>
  <c r="F6" i="5"/>
  <c r="F9" i="6"/>
  <c r="F6" i="6"/>
  <c r="I6" i="5"/>
  <c r="I5" i="5"/>
  <c r="H6" i="5"/>
  <c r="H6" i="6"/>
  <c r="E8" i="6"/>
  <c r="E6" i="6"/>
  <c r="E7" i="6"/>
</calcChain>
</file>

<file path=xl/sharedStrings.xml><?xml version="1.0" encoding="utf-8"?>
<sst xmlns="http://schemas.openxmlformats.org/spreadsheetml/2006/main" count="365" uniqueCount="73">
  <si>
    <t>TT</t>
  </si>
  <si>
    <t>Đơn vị tính</t>
  </si>
  <si>
    <t>Thỏa thuận</t>
  </si>
  <si>
    <t>Đồng phục trường</t>
  </si>
  <si>
    <t>Ninh Thuận</t>
  </si>
  <si>
    <t>Không quy định</t>
  </si>
  <si>
    <t>Long An</t>
  </si>
  <si>
    <t>Đồng Tháp</t>
  </si>
  <si>
    <t>Mức tối đa quy định tại dự thảo Nghị quyết</t>
  </si>
  <si>
    <t>Vệ sinh</t>
  </si>
  <si>
    <t>Ghế ngồi chào cờ</t>
  </si>
  <si>
    <t>Giữ xe</t>
  </si>
  <si>
    <t>đồng/học sinh/tháng</t>
  </si>
  <si>
    <t>đồng/học sinh/bộ</t>
  </si>
  <si>
    <t>đồng/học sinh/tiết</t>
  </si>
  <si>
    <t>đồng/học sinh/ngày</t>
  </si>
  <si>
    <t>Thu tiền ăn của học sinh nội trú</t>
  </si>
  <si>
    <t>Phù hiệu học sinh, thẻ học sinh, thẻ thư viện</t>
  </si>
  <si>
    <t>Nước uống</t>
  </si>
  <si>
    <t>Đồng phục thể dục</t>
  </si>
  <si>
    <t>Học bơi</t>
  </si>
  <si>
    <t>Ôn tập, ôn thi, bồi dưỡng các môn văn hóa</t>
  </si>
  <si>
    <t>CẤP TRUNG HỌC PHỔ THÔNG</t>
  </si>
  <si>
    <t>BIỂU SO SÁNH NỘI DUNG THU, MỨC THU VỚI CÁC TỈNH</t>
  </si>
  <si>
    <t>CẤP TRUNG HỌC CƠ SỞ</t>
  </si>
  <si>
    <t xml:space="preserve">Ghế ngồi </t>
  </si>
  <si>
    <t>Phù hiệu học sinh, thẻ học sinh</t>
  </si>
  <si>
    <t>Bồi dưỡng các môn văn hóa</t>
  </si>
  <si>
    <t>CẤP MẦM NON</t>
  </si>
  <si>
    <t>Thuê người nấu ăn; phục vụ ăn, ngủ; chi phí trực trưa; hỗ trợ cấp dưỡng</t>
  </si>
  <si>
    <t>Chi phí phục vụ học sinh bán trú: hỗ trợ một phần chi phí điện, nước, chất đốt, vệ sinh, quản lý, thuê xe vận chuyển thức ăn</t>
  </si>
  <si>
    <t>Tổ chức dạy ngoài giờ
- Học ngày thứ 7
- Học hè</t>
  </si>
  <si>
    <t>Đồng phục</t>
  </si>
  <si>
    <t>43.000
 (ngày)</t>
  </si>
  <si>
    <t>Trong số thu 312.000</t>
  </si>
  <si>
    <t>48.000
 (ngày)</t>
  </si>
  <si>
    <t>CẤP TIỂU HỌC</t>
  </si>
  <si>
    <t xml:space="preserve">Tiền ăn học sinh bán trú </t>
  </si>
  <si>
    <t>Vệ sinh (không thu học sinh bán trú)</t>
  </si>
  <si>
    <t>Giữ xe đạp</t>
  </si>
  <si>
    <t>Tổ chức dạy 02 buổi/ngày</t>
  </si>
  <si>
    <t>Trong số thu 225.000</t>
  </si>
  <si>
    <t>Bồi dưỡng các môn năng khiếu (ngoại ngữ, tin học, các hoạt động giáo dục kỹ năng sống…)</t>
  </si>
  <si>
    <t>Mua sắm vật dụng nhà ăn, nghỉ của học sinh bán trú (đối với học sinh mới tuyển hoặc trang bị lần đầu)</t>
  </si>
  <si>
    <t>Mua sắm vật dụng nhà ăn, nghỉ của học sinh bán trú (Thu bổ sung thay thế dụng cụ hư hao, mất những năm tiếp theo)</t>
  </si>
  <si>
    <t xml:space="preserve">Danh mục các khoản thu dịch vụ phục vụ, hỗ trợ hoạt động giáo dục </t>
  </si>
  <si>
    <t>Ấn phẩm</t>
  </si>
  <si>
    <t>Tiền Giang</t>
  </si>
  <si>
    <t>Lâm Đồng</t>
  </si>
  <si>
    <t>Kon Tum</t>
  </si>
  <si>
    <t>Tiền ở Ký túc xá
- Cho học sinh  
+ Nội trú
+ Bán trú
- Ở dịch vụ theo ngày
- Ở dịch vụ theo tháng</t>
  </si>
  <si>
    <t>- Ấn phẩm: thỏa thuận.
- Hoạt động kiểm tra, đánh giá học sinh: 60.000</t>
  </si>
  <si>
    <t>- Ấn phẩm: thỏa thuận.
- Hoạt động kiểm tra, đánh giá học sinh: 90.000</t>
  </si>
  <si>
    <t>- Ấn phẩm: thỏa thuận.
- Hoạt động kiểm tra, đánh giá học sinh: 15.000</t>
  </si>
  <si>
    <t xml:space="preserve">
250.000 (tháng)
30.000 (ngày)</t>
  </si>
  <si>
    <t>- Xe đạp, xe đạp điện: 8.000 
- Xe máy, xe máy điện: 16.000</t>
  </si>
  <si>
    <t xml:space="preserve"> 8.000 </t>
  </si>
  <si>
    <t>50.000 (ngày)</t>
  </si>
  <si>
    <t>40.000 (ngày)</t>
  </si>
  <si>
    <t>Trong số thu 575.000</t>
  </si>
  <si>
    <t>61.000 (ngày)
47.000 (ngày)</t>
  </si>
  <si>
    <t xml:space="preserve">Bồi dưỡng các môn năng khiếu </t>
  </si>
  <si>
    <t>55.000 (ngày)
1.200.000 (tháng)</t>
  </si>
  <si>
    <t>đồng/học sinh/
năm học</t>
  </si>
  <si>
    <t>đồng/học sinh/ngày
đồng/học sinh/tháng</t>
  </si>
  <si>
    <t xml:space="preserve">Ấn phẩm. Hoạt động phục vụ công tác kiểm tra, đánh giá học sinh </t>
  </si>
  <si>
    <t>- Xe đạp, xe đạp điện: 40.000 
- Xe máy, xe máy điện: 75.000</t>
  </si>
  <si>
    <t>đồng/học sinh
/năm học</t>
  </si>
  <si>
    <t xml:space="preserve">
180.000
100.000
100.000
350.000</t>
  </si>
  <si>
    <t xml:space="preserve">
đồng/học sinh/tháng
đồng/người/ngày
đồng/người/tháng</t>
  </si>
  <si>
    <t xml:space="preserve">Tiền ăn </t>
  </si>
  <si>
    <t xml:space="preserve">Ấn phẩm; hoạt động phục vụ công tác kiểm tra, đánh giá học sinh </t>
  </si>
  <si>
    <t>Trong số thu 300.000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</si>
</sst>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5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90" zoomScaleNormal="90" workbookViewId="0">
      <selection activeCell="C16" sqref="C16"/>
    </sheetView>
  </sheetViews>
  <sheetFormatPr defaultRowHeight="15.75" x14ac:dyDescent="0.25"/>
  <cols>
    <col min="1" max="1" width="5" style="16" customWidth="1"/>
    <col min="2" max="2" width="30.875" style="16" customWidth="1"/>
    <col min="3" max="3" width="17.875" style="16" customWidth="1"/>
    <col min="4" max="4" width="16.625" style="16" customWidth="1"/>
    <col min="5" max="5" width="14.5" style="17" customWidth="1"/>
    <col min="6" max="6" width="15" style="17" customWidth="1"/>
    <col min="7" max="7" width="13.25" style="17" customWidth="1"/>
    <col min="8" max="8" width="15.875" style="17" customWidth="1"/>
    <col min="9" max="9" width="15.625" style="16" customWidth="1"/>
    <col min="10" max="10" width="14.25" style="16" customWidth="1"/>
    <col min="11" max="16384" width="9" style="16"/>
  </cols>
  <sheetData>
    <row r="1" spans="1:10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28</v>
      </c>
      <c r="B2" s="24"/>
      <c r="C2" s="24"/>
      <c r="D2" s="24"/>
      <c r="E2" s="24"/>
      <c r="F2" s="24"/>
      <c r="G2" s="24"/>
      <c r="H2" s="24"/>
      <c r="I2" s="24"/>
      <c r="J2" s="24"/>
    </row>
    <row r="4" spans="1:10" ht="58.5" customHeight="1" x14ac:dyDescent="0.25">
      <c r="A4" s="11" t="s">
        <v>0</v>
      </c>
      <c r="B4" s="1" t="s">
        <v>45</v>
      </c>
      <c r="C4" s="1" t="s">
        <v>1</v>
      </c>
      <c r="D4" s="1" t="s">
        <v>8</v>
      </c>
      <c r="E4" s="12" t="s">
        <v>4</v>
      </c>
      <c r="F4" s="1" t="s">
        <v>47</v>
      </c>
      <c r="G4" s="1" t="s">
        <v>6</v>
      </c>
      <c r="H4" s="1" t="s">
        <v>7</v>
      </c>
      <c r="I4" s="1" t="s">
        <v>48</v>
      </c>
      <c r="J4" s="1" t="s">
        <v>49</v>
      </c>
    </row>
    <row r="5" spans="1:10" ht="28.5" customHeight="1" x14ac:dyDescent="0.25">
      <c r="A5" s="2">
        <v>1</v>
      </c>
      <c r="B5" s="8" t="s">
        <v>37</v>
      </c>
      <c r="C5" s="9" t="s">
        <v>15</v>
      </c>
      <c r="D5" s="4">
        <v>37000</v>
      </c>
      <c r="E5" s="18" t="s">
        <v>5</v>
      </c>
      <c r="F5" s="18" t="s">
        <v>2</v>
      </c>
      <c r="G5" s="18" t="s">
        <v>2</v>
      </c>
      <c r="H5" s="18">
        <v>35000</v>
      </c>
      <c r="I5" s="18">
        <f>16000+35000</f>
        <v>51000</v>
      </c>
      <c r="J5" s="18" t="s">
        <v>2</v>
      </c>
    </row>
    <row r="6" spans="1:10" ht="48" customHeight="1" x14ac:dyDescent="0.25">
      <c r="A6" s="2">
        <v>2</v>
      </c>
      <c r="B6" s="8" t="s">
        <v>29</v>
      </c>
      <c r="C6" s="9" t="s">
        <v>12</v>
      </c>
      <c r="D6" s="4">
        <v>300000</v>
      </c>
      <c r="E6" s="18" t="s">
        <v>5</v>
      </c>
      <c r="F6" s="18">
        <f>155000+88000+25000</f>
        <v>268000</v>
      </c>
      <c r="G6" s="18">
        <v>312000</v>
      </c>
      <c r="H6" s="18">
        <f>10000*22+90000+5000*22</f>
        <v>420000</v>
      </c>
      <c r="I6" s="18">
        <f>119000+34000+112000</f>
        <v>265000</v>
      </c>
      <c r="J6" s="18">
        <v>575000</v>
      </c>
    </row>
    <row r="7" spans="1:10" s="19" customFormat="1" ht="58.5" customHeight="1" x14ac:dyDescent="0.25">
      <c r="A7" s="22">
        <v>3</v>
      </c>
      <c r="B7" s="8" t="s">
        <v>43</v>
      </c>
      <c r="C7" s="10" t="s">
        <v>63</v>
      </c>
      <c r="D7" s="4">
        <v>340000</v>
      </c>
      <c r="E7" s="18" t="s">
        <v>5</v>
      </c>
      <c r="F7" s="18" t="s">
        <v>2</v>
      </c>
      <c r="G7" s="21" t="s">
        <v>2</v>
      </c>
      <c r="H7" s="21">
        <v>110000</v>
      </c>
      <c r="I7" s="18" t="s">
        <v>5</v>
      </c>
      <c r="J7" s="18" t="s">
        <v>59</v>
      </c>
    </row>
    <row r="8" spans="1:10" s="19" customFormat="1" ht="72" customHeight="1" x14ac:dyDescent="0.25">
      <c r="A8" s="23"/>
      <c r="B8" s="8" t="s">
        <v>44</v>
      </c>
      <c r="C8" s="10" t="s">
        <v>63</v>
      </c>
      <c r="D8" s="4">
        <v>200000</v>
      </c>
      <c r="E8" s="18" t="s">
        <v>5</v>
      </c>
      <c r="F8" s="18" t="s">
        <v>2</v>
      </c>
      <c r="G8" s="21" t="s">
        <v>2</v>
      </c>
      <c r="H8" s="21">
        <v>110000</v>
      </c>
      <c r="I8" s="18" t="s">
        <v>5</v>
      </c>
      <c r="J8" s="18" t="s">
        <v>5</v>
      </c>
    </row>
    <row r="9" spans="1:10" ht="69.75" customHeight="1" x14ac:dyDescent="0.25">
      <c r="A9" s="2">
        <v>4</v>
      </c>
      <c r="B9" s="8" t="s">
        <v>30</v>
      </c>
      <c r="C9" s="9" t="s">
        <v>12</v>
      </c>
      <c r="D9" s="4">
        <v>95000</v>
      </c>
      <c r="E9" s="18" t="s">
        <v>5</v>
      </c>
      <c r="F9" s="18">
        <f>120000+26000</f>
        <v>146000</v>
      </c>
      <c r="G9" s="20" t="s">
        <v>34</v>
      </c>
      <c r="H9" s="18" t="s">
        <v>5</v>
      </c>
      <c r="I9" s="18">
        <v>50000</v>
      </c>
      <c r="J9" s="18" t="s">
        <v>59</v>
      </c>
    </row>
    <row r="10" spans="1:10" ht="27" customHeight="1" x14ac:dyDescent="0.25">
      <c r="A10" s="2">
        <v>5</v>
      </c>
      <c r="B10" s="8" t="s">
        <v>18</v>
      </c>
      <c r="C10" s="9" t="s">
        <v>12</v>
      </c>
      <c r="D10" s="4">
        <v>36000</v>
      </c>
      <c r="E10" s="18" t="s">
        <v>5</v>
      </c>
      <c r="F10" s="18" t="s">
        <v>5</v>
      </c>
      <c r="G10" s="18" t="s">
        <v>5</v>
      </c>
      <c r="H10" s="18">
        <v>10000</v>
      </c>
      <c r="I10" s="18" t="s">
        <v>5</v>
      </c>
      <c r="J10" s="18" t="s">
        <v>2</v>
      </c>
    </row>
    <row r="11" spans="1:10" ht="36" customHeight="1" x14ac:dyDescent="0.25">
      <c r="A11" s="2">
        <v>6</v>
      </c>
      <c r="B11" s="8" t="s">
        <v>46</v>
      </c>
      <c r="C11" s="9" t="s">
        <v>63</v>
      </c>
      <c r="D11" s="4">
        <v>50000</v>
      </c>
      <c r="E11" s="18" t="s">
        <v>5</v>
      </c>
      <c r="F11" s="18" t="s">
        <v>2</v>
      </c>
      <c r="G11" s="18" t="s">
        <v>2</v>
      </c>
      <c r="H11" s="18" t="s">
        <v>5</v>
      </c>
      <c r="I11" s="18" t="s">
        <v>5</v>
      </c>
      <c r="J11" s="18" t="s">
        <v>5</v>
      </c>
    </row>
    <row r="12" spans="1:10" ht="27" customHeight="1" x14ac:dyDescent="0.25">
      <c r="A12" s="2">
        <v>7</v>
      </c>
      <c r="B12" s="8" t="s">
        <v>61</v>
      </c>
      <c r="C12" s="9" t="s">
        <v>14</v>
      </c>
      <c r="D12" s="4">
        <v>16000</v>
      </c>
      <c r="E12" s="18" t="s">
        <v>5</v>
      </c>
      <c r="F12" s="18" t="s">
        <v>2</v>
      </c>
      <c r="G12" s="18" t="s">
        <v>2</v>
      </c>
      <c r="H12" s="18">
        <v>50000</v>
      </c>
      <c r="I12" s="18">
        <v>12000</v>
      </c>
      <c r="J12" s="18" t="s">
        <v>2</v>
      </c>
    </row>
    <row r="13" spans="1:10" ht="51.75" customHeight="1" x14ac:dyDescent="0.25">
      <c r="A13" s="2">
        <v>8</v>
      </c>
      <c r="B13" s="8" t="s">
        <v>31</v>
      </c>
      <c r="C13" s="18" t="s">
        <v>64</v>
      </c>
      <c r="D13" s="18" t="s">
        <v>62</v>
      </c>
      <c r="E13" s="18" t="s">
        <v>5</v>
      </c>
      <c r="F13" s="18" t="s">
        <v>60</v>
      </c>
      <c r="G13" s="18" t="s">
        <v>33</v>
      </c>
      <c r="H13" s="18" t="s">
        <v>35</v>
      </c>
      <c r="I13" s="18" t="s">
        <v>58</v>
      </c>
      <c r="J13" s="18" t="s">
        <v>57</v>
      </c>
    </row>
    <row r="14" spans="1:10" ht="27" customHeight="1" x14ac:dyDescent="0.25">
      <c r="A14" s="2">
        <v>9</v>
      </c>
      <c r="B14" s="8" t="s">
        <v>32</v>
      </c>
      <c r="C14" s="9" t="s">
        <v>13</v>
      </c>
      <c r="D14" s="4">
        <v>100000</v>
      </c>
      <c r="E14" s="18" t="s">
        <v>5</v>
      </c>
      <c r="F14" s="18" t="s">
        <v>2</v>
      </c>
      <c r="G14" s="18" t="s">
        <v>2</v>
      </c>
      <c r="H14" s="18" t="s">
        <v>5</v>
      </c>
      <c r="I14" s="18" t="s">
        <v>5</v>
      </c>
      <c r="J14" s="18" t="s">
        <v>5</v>
      </c>
    </row>
  </sheetData>
  <mergeCells count="3">
    <mergeCell ref="A7:A8"/>
    <mergeCell ref="A1:J1"/>
    <mergeCell ref="A2:J2"/>
  </mergeCells>
  <pageMargins left="0" right="0" top="0.23622047244094491" bottom="0.23622047244094491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10" zoomScale="70" zoomScaleNormal="70" workbookViewId="0">
      <selection activeCell="L9" sqref="L9"/>
    </sheetView>
  </sheetViews>
  <sheetFormatPr defaultRowHeight="15.75" x14ac:dyDescent="0.25"/>
  <cols>
    <col min="1" max="1" width="5" style="16" customWidth="1"/>
    <col min="2" max="2" width="34" style="16" customWidth="1"/>
    <col min="3" max="3" width="19.375" style="16" customWidth="1"/>
    <col min="4" max="4" width="16.75" style="16" customWidth="1"/>
    <col min="5" max="5" width="20.75" style="17" customWidth="1"/>
    <col min="6" max="8" width="15.5" style="17" customWidth="1"/>
    <col min="9" max="9" width="15.5" style="16" customWidth="1"/>
    <col min="10" max="10" width="16.625" style="16" customWidth="1"/>
    <col min="11" max="16384" width="9" style="16"/>
  </cols>
  <sheetData>
    <row r="1" spans="1:10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</row>
    <row r="4" spans="1:10" ht="47.25" x14ac:dyDescent="0.25">
      <c r="A4" s="11" t="s">
        <v>0</v>
      </c>
      <c r="B4" s="1" t="s">
        <v>45</v>
      </c>
      <c r="C4" s="1" t="s">
        <v>1</v>
      </c>
      <c r="D4" s="1" t="s">
        <v>8</v>
      </c>
      <c r="E4" s="12" t="s">
        <v>4</v>
      </c>
      <c r="F4" s="1" t="s">
        <v>47</v>
      </c>
      <c r="G4" s="1" t="s">
        <v>6</v>
      </c>
      <c r="H4" s="1" t="s">
        <v>7</v>
      </c>
      <c r="I4" s="1" t="s">
        <v>48</v>
      </c>
      <c r="J4" s="1" t="s">
        <v>49</v>
      </c>
    </row>
    <row r="5" spans="1:10" ht="22.5" customHeight="1" x14ac:dyDescent="0.25">
      <c r="A5" s="2">
        <v>1</v>
      </c>
      <c r="B5" s="8" t="s">
        <v>70</v>
      </c>
      <c r="C5" s="9" t="s">
        <v>15</v>
      </c>
      <c r="D5" s="18">
        <v>37000</v>
      </c>
      <c r="E5" s="18">
        <v>25000</v>
      </c>
      <c r="F5" s="21" t="s">
        <v>2</v>
      </c>
      <c r="G5" s="18" t="s">
        <v>2</v>
      </c>
      <c r="H5" s="13">
        <v>40000</v>
      </c>
      <c r="I5" s="18">
        <v>30000</v>
      </c>
      <c r="J5" s="18" t="s">
        <v>2</v>
      </c>
    </row>
    <row r="6" spans="1:10" ht="47.25" customHeight="1" x14ac:dyDescent="0.25">
      <c r="A6" s="2">
        <v>2</v>
      </c>
      <c r="B6" s="8" t="s">
        <v>29</v>
      </c>
      <c r="C6" s="9" t="s">
        <v>12</v>
      </c>
      <c r="D6" s="18">
        <v>220000</v>
      </c>
      <c r="E6" s="18">
        <f>100000+80000</f>
        <v>180000</v>
      </c>
      <c r="F6" s="21">
        <f>155000+195000+23000</f>
        <v>373000</v>
      </c>
      <c r="G6" s="18">
        <v>225000</v>
      </c>
      <c r="H6" s="13">
        <f>(10000)*22+90000</f>
        <v>310000</v>
      </c>
      <c r="I6" s="18">
        <v>222000</v>
      </c>
      <c r="J6" s="18">
        <v>300000</v>
      </c>
    </row>
    <row r="7" spans="1:10" ht="54" customHeight="1" x14ac:dyDescent="0.25">
      <c r="A7" s="25">
        <v>3</v>
      </c>
      <c r="B7" s="8" t="s">
        <v>43</v>
      </c>
      <c r="C7" s="9" t="s">
        <v>63</v>
      </c>
      <c r="D7" s="18">
        <v>350000</v>
      </c>
      <c r="E7" s="18">
        <f>25000*9+270000</f>
        <v>495000</v>
      </c>
      <c r="F7" s="21" t="s">
        <v>2</v>
      </c>
      <c r="G7" s="18" t="s">
        <v>2</v>
      </c>
      <c r="H7" s="21" t="s">
        <v>5</v>
      </c>
      <c r="I7" s="18" t="s">
        <v>5</v>
      </c>
      <c r="J7" s="18" t="s">
        <v>72</v>
      </c>
    </row>
    <row r="8" spans="1:10" ht="59.25" customHeight="1" x14ac:dyDescent="0.25">
      <c r="A8" s="26"/>
      <c r="B8" s="8" t="s">
        <v>44</v>
      </c>
      <c r="C8" s="10" t="s">
        <v>63</v>
      </c>
      <c r="D8" s="18">
        <v>210000</v>
      </c>
      <c r="E8" s="18">
        <f>25000*9+70000</f>
        <v>295000</v>
      </c>
      <c r="F8" s="21" t="s">
        <v>2</v>
      </c>
      <c r="G8" s="18" t="s">
        <v>2</v>
      </c>
      <c r="H8" s="21" t="s">
        <v>5</v>
      </c>
      <c r="I8" s="18" t="s">
        <v>5</v>
      </c>
      <c r="J8" s="18" t="s">
        <v>72</v>
      </c>
    </row>
    <row r="9" spans="1:10" ht="66.75" customHeight="1" x14ac:dyDescent="0.25">
      <c r="A9" s="2">
        <v>4</v>
      </c>
      <c r="B9" s="8" t="s">
        <v>30</v>
      </c>
      <c r="C9" s="9" t="s">
        <v>12</v>
      </c>
      <c r="D9" s="18">
        <v>80000</v>
      </c>
      <c r="E9" s="18">
        <v>15000</v>
      </c>
      <c r="F9" s="21">
        <f>30000+10000</f>
        <v>40000</v>
      </c>
      <c r="G9" s="9" t="s">
        <v>41</v>
      </c>
      <c r="H9" s="21" t="s">
        <v>5</v>
      </c>
      <c r="I9" s="18">
        <v>30000</v>
      </c>
      <c r="J9" s="18" t="s">
        <v>72</v>
      </c>
    </row>
    <row r="10" spans="1:10" ht="30.75" customHeight="1" x14ac:dyDescent="0.25">
      <c r="A10" s="2">
        <v>5</v>
      </c>
      <c r="B10" s="7" t="s">
        <v>38</v>
      </c>
      <c r="C10" s="2" t="s">
        <v>12</v>
      </c>
      <c r="D10" s="18">
        <v>25000</v>
      </c>
      <c r="E10" s="18">
        <v>10000</v>
      </c>
      <c r="F10" s="21">
        <v>17000</v>
      </c>
      <c r="G10" s="21" t="s">
        <v>5</v>
      </c>
      <c r="H10" s="18">
        <v>7000</v>
      </c>
      <c r="I10" s="18" t="s">
        <v>5</v>
      </c>
      <c r="J10" s="18">
        <v>14000</v>
      </c>
    </row>
    <row r="11" spans="1:10" ht="30.75" customHeight="1" x14ac:dyDescent="0.25">
      <c r="A11" s="2">
        <v>6</v>
      </c>
      <c r="B11" s="8" t="s">
        <v>18</v>
      </c>
      <c r="C11" s="9" t="s">
        <v>12</v>
      </c>
      <c r="D11" s="18">
        <v>36000</v>
      </c>
      <c r="E11" s="18">
        <v>10000</v>
      </c>
      <c r="F11" s="21" t="s">
        <v>5</v>
      </c>
      <c r="G11" s="21" t="s">
        <v>5</v>
      </c>
      <c r="H11" s="18">
        <v>10000</v>
      </c>
      <c r="I11" s="18" t="s">
        <v>5</v>
      </c>
      <c r="J11" s="18" t="s">
        <v>2</v>
      </c>
    </row>
    <row r="12" spans="1:10" ht="30.75" customHeight="1" x14ac:dyDescent="0.25">
      <c r="A12" s="2">
        <v>7</v>
      </c>
      <c r="B12" s="7" t="s">
        <v>39</v>
      </c>
      <c r="C12" s="9" t="s">
        <v>12</v>
      </c>
      <c r="D12" s="18">
        <v>40000</v>
      </c>
      <c r="E12" s="18" t="s">
        <v>2</v>
      </c>
      <c r="F12" s="21" t="s">
        <v>5</v>
      </c>
      <c r="G12" s="21" t="s">
        <v>5</v>
      </c>
      <c r="H12" s="21" t="s">
        <v>5</v>
      </c>
      <c r="I12" s="18" t="s">
        <v>5</v>
      </c>
      <c r="J12" s="14" t="s">
        <v>56</v>
      </c>
    </row>
    <row r="13" spans="1:10" ht="30.75" customHeight="1" x14ac:dyDescent="0.25">
      <c r="A13" s="2">
        <v>8</v>
      </c>
      <c r="B13" s="7" t="s">
        <v>25</v>
      </c>
      <c r="C13" s="5" t="s">
        <v>63</v>
      </c>
      <c r="D13" s="18">
        <v>40000</v>
      </c>
      <c r="E13" s="18" t="s">
        <v>2</v>
      </c>
      <c r="F13" s="21" t="s">
        <v>5</v>
      </c>
      <c r="G13" s="21" t="s">
        <v>5</v>
      </c>
      <c r="H13" s="21" t="s">
        <v>5</v>
      </c>
      <c r="I13" s="18" t="s">
        <v>5</v>
      </c>
      <c r="J13" s="18" t="s">
        <v>5</v>
      </c>
    </row>
    <row r="14" spans="1:10" ht="68.25" customHeight="1" x14ac:dyDescent="0.25">
      <c r="A14" s="2">
        <v>9</v>
      </c>
      <c r="B14" s="6" t="s">
        <v>71</v>
      </c>
      <c r="C14" s="5" t="s">
        <v>63</v>
      </c>
      <c r="D14" s="18">
        <v>80000</v>
      </c>
      <c r="E14" s="14" t="s">
        <v>53</v>
      </c>
      <c r="F14" s="21" t="s">
        <v>2</v>
      </c>
      <c r="G14" s="18" t="s">
        <v>2</v>
      </c>
      <c r="H14" s="21" t="s">
        <v>5</v>
      </c>
      <c r="I14" s="18" t="s">
        <v>5</v>
      </c>
      <c r="J14" s="18">
        <v>40000</v>
      </c>
    </row>
    <row r="15" spans="1:10" ht="29.25" customHeight="1" x14ac:dyDescent="0.25">
      <c r="A15" s="2">
        <v>10</v>
      </c>
      <c r="B15" s="7" t="s">
        <v>26</v>
      </c>
      <c r="C15" s="5" t="s">
        <v>63</v>
      </c>
      <c r="D15" s="18">
        <v>35000</v>
      </c>
      <c r="E15" s="18" t="s">
        <v>2</v>
      </c>
      <c r="F15" s="18" t="s">
        <v>2</v>
      </c>
      <c r="G15" s="21" t="s">
        <v>5</v>
      </c>
      <c r="H15" s="21" t="s">
        <v>5</v>
      </c>
      <c r="I15" s="18" t="s">
        <v>5</v>
      </c>
      <c r="J15" s="18" t="s">
        <v>5</v>
      </c>
    </row>
    <row r="16" spans="1:10" ht="29.25" customHeight="1" x14ac:dyDescent="0.25">
      <c r="A16" s="2">
        <v>11</v>
      </c>
      <c r="B16" s="7" t="s">
        <v>3</v>
      </c>
      <c r="C16" s="2" t="s">
        <v>13</v>
      </c>
      <c r="D16" s="18">
        <v>220000</v>
      </c>
      <c r="E16" s="18" t="s">
        <v>2</v>
      </c>
      <c r="F16" s="21" t="s">
        <v>2</v>
      </c>
      <c r="G16" s="18" t="s">
        <v>2</v>
      </c>
      <c r="H16" s="21" t="s">
        <v>5</v>
      </c>
      <c r="I16" s="18" t="s">
        <v>5</v>
      </c>
      <c r="J16" s="18" t="s">
        <v>5</v>
      </c>
    </row>
    <row r="17" spans="1:10" ht="29.25" customHeight="1" x14ac:dyDescent="0.25">
      <c r="A17" s="2">
        <v>12</v>
      </c>
      <c r="B17" s="7" t="s">
        <v>19</v>
      </c>
      <c r="C17" s="2" t="s">
        <v>13</v>
      </c>
      <c r="D17" s="18">
        <v>120000</v>
      </c>
      <c r="E17" s="18" t="s">
        <v>2</v>
      </c>
      <c r="F17" s="21" t="s">
        <v>2</v>
      </c>
      <c r="G17" s="18" t="s">
        <v>2</v>
      </c>
      <c r="H17" s="21" t="s">
        <v>5</v>
      </c>
      <c r="I17" s="18" t="s">
        <v>5</v>
      </c>
      <c r="J17" s="18" t="s">
        <v>5</v>
      </c>
    </row>
    <row r="18" spans="1:10" ht="29.25" customHeight="1" x14ac:dyDescent="0.25">
      <c r="A18" s="2">
        <v>13</v>
      </c>
      <c r="B18" s="8" t="s">
        <v>40</v>
      </c>
      <c r="C18" s="15" t="s">
        <v>14</v>
      </c>
      <c r="D18" s="18">
        <v>5000</v>
      </c>
      <c r="E18" s="18" t="s">
        <v>5</v>
      </c>
      <c r="F18" s="18" t="s">
        <v>5</v>
      </c>
      <c r="G18" s="21" t="s">
        <v>5</v>
      </c>
      <c r="H18" s="18">
        <v>5000</v>
      </c>
      <c r="I18" s="18">
        <v>12000</v>
      </c>
      <c r="J18" s="18" t="s">
        <v>5</v>
      </c>
    </row>
    <row r="19" spans="1:10" ht="53.25" customHeight="1" x14ac:dyDescent="0.25">
      <c r="A19" s="2">
        <v>14</v>
      </c>
      <c r="B19" s="6" t="s">
        <v>42</v>
      </c>
      <c r="C19" s="15" t="s">
        <v>14</v>
      </c>
      <c r="D19" s="18">
        <v>10000</v>
      </c>
      <c r="E19" s="18">
        <v>15000</v>
      </c>
      <c r="F19" s="21" t="s">
        <v>2</v>
      </c>
      <c r="G19" s="18" t="s">
        <v>2</v>
      </c>
      <c r="H19" s="21">
        <v>50000</v>
      </c>
      <c r="I19" s="18">
        <v>12000</v>
      </c>
      <c r="J19" s="18" t="s">
        <v>2</v>
      </c>
    </row>
    <row r="20" spans="1:10" ht="27.75" customHeight="1" x14ac:dyDescent="0.25">
      <c r="A20" s="2">
        <v>15</v>
      </c>
      <c r="B20" s="7" t="s">
        <v>20</v>
      </c>
      <c r="C20" s="15" t="s">
        <v>14</v>
      </c>
      <c r="D20" s="18">
        <v>20000</v>
      </c>
      <c r="E20" s="18" t="s">
        <v>2</v>
      </c>
      <c r="F20" s="21" t="s">
        <v>2</v>
      </c>
      <c r="G20" s="18" t="s">
        <v>2</v>
      </c>
      <c r="H20" s="21">
        <v>40000</v>
      </c>
      <c r="I20" s="18">
        <v>12000</v>
      </c>
      <c r="J20" s="18">
        <v>10000</v>
      </c>
    </row>
  </sheetData>
  <mergeCells count="3">
    <mergeCell ref="A7:A8"/>
    <mergeCell ref="A1:J1"/>
    <mergeCell ref="A2:J2"/>
  </mergeCells>
  <pageMargins left="0.11811023622047245" right="0.11811023622047245" top="0.15748031496062992" bottom="0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="90" zoomScaleNormal="90" workbookViewId="0">
      <selection activeCell="D7" sqref="D7"/>
    </sheetView>
  </sheetViews>
  <sheetFormatPr defaultRowHeight="15.75" x14ac:dyDescent="0.25"/>
  <cols>
    <col min="1" max="1" width="5" style="16" customWidth="1"/>
    <col min="2" max="2" width="21.625" style="16" customWidth="1"/>
    <col min="3" max="3" width="16.875" style="16" customWidth="1"/>
    <col min="4" max="4" width="27.75" style="16" customWidth="1"/>
    <col min="5" max="5" width="20.875" style="17" customWidth="1"/>
    <col min="6" max="8" width="16.375" style="17" customWidth="1"/>
    <col min="9" max="9" width="17.875" style="17" customWidth="1"/>
    <col min="10" max="10" width="19.875" style="17" customWidth="1"/>
    <col min="11" max="18" width="9" style="17"/>
    <col min="19" max="16384" width="9" style="16"/>
  </cols>
  <sheetData>
    <row r="1" spans="1:18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16"/>
      <c r="L1" s="16"/>
      <c r="M1" s="16"/>
      <c r="N1" s="16"/>
      <c r="O1" s="16"/>
      <c r="P1" s="16"/>
      <c r="Q1" s="16"/>
      <c r="R1" s="16"/>
    </row>
    <row r="2" spans="1:18" x14ac:dyDescent="0.25">
      <c r="A2" s="24" t="s">
        <v>24</v>
      </c>
      <c r="B2" s="24"/>
      <c r="C2" s="24"/>
      <c r="D2" s="24"/>
      <c r="E2" s="24"/>
      <c r="F2" s="24"/>
      <c r="G2" s="24"/>
      <c r="H2" s="24"/>
      <c r="I2" s="24"/>
      <c r="J2" s="24"/>
      <c r="K2" s="16"/>
      <c r="L2" s="16"/>
      <c r="M2" s="16"/>
      <c r="N2" s="16"/>
      <c r="O2" s="16"/>
      <c r="P2" s="16"/>
      <c r="Q2" s="16"/>
      <c r="R2" s="16"/>
    </row>
    <row r="4" spans="1:18" ht="69" customHeight="1" x14ac:dyDescent="0.25">
      <c r="A4" s="11" t="s">
        <v>0</v>
      </c>
      <c r="B4" s="1" t="s">
        <v>45</v>
      </c>
      <c r="C4" s="1" t="s">
        <v>1</v>
      </c>
      <c r="D4" s="3" t="s">
        <v>8</v>
      </c>
      <c r="E4" s="12" t="s">
        <v>4</v>
      </c>
      <c r="F4" s="1" t="s">
        <v>47</v>
      </c>
      <c r="G4" s="1" t="s">
        <v>6</v>
      </c>
      <c r="H4" s="1" t="s">
        <v>7</v>
      </c>
      <c r="I4" s="1" t="s">
        <v>48</v>
      </c>
      <c r="J4" s="1" t="s">
        <v>49</v>
      </c>
      <c r="K4" s="16"/>
      <c r="L4" s="16"/>
      <c r="M4" s="16"/>
      <c r="N4" s="16"/>
      <c r="O4" s="16"/>
      <c r="P4" s="16"/>
      <c r="Q4" s="16"/>
      <c r="R4" s="16"/>
    </row>
    <row r="5" spans="1:18" ht="42" customHeight="1" x14ac:dyDescent="0.25">
      <c r="A5" s="2">
        <v>1</v>
      </c>
      <c r="B5" s="7" t="s">
        <v>9</v>
      </c>
      <c r="C5" s="5" t="s">
        <v>12</v>
      </c>
      <c r="D5" s="18">
        <v>15000</v>
      </c>
      <c r="E5" s="18">
        <v>10000</v>
      </c>
      <c r="F5" s="18" t="s">
        <v>5</v>
      </c>
      <c r="G5" s="18" t="s">
        <v>5</v>
      </c>
      <c r="H5" s="18">
        <v>7000</v>
      </c>
      <c r="I5" s="18" t="s">
        <v>5</v>
      </c>
      <c r="J5" s="18">
        <v>14000</v>
      </c>
      <c r="K5" s="16"/>
      <c r="L5" s="16"/>
      <c r="M5" s="16"/>
      <c r="N5" s="16"/>
      <c r="O5" s="16"/>
      <c r="P5" s="16"/>
      <c r="Q5" s="16"/>
      <c r="R5" s="16"/>
    </row>
    <row r="6" spans="1:18" ht="42" customHeight="1" x14ac:dyDescent="0.25">
      <c r="A6" s="2">
        <v>2</v>
      </c>
      <c r="B6" s="7" t="s">
        <v>18</v>
      </c>
      <c r="C6" s="5" t="s">
        <v>12</v>
      </c>
      <c r="D6" s="18">
        <v>35000</v>
      </c>
      <c r="E6" s="18">
        <v>10000</v>
      </c>
      <c r="F6" s="18" t="s">
        <v>5</v>
      </c>
      <c r="G6" s="18" t="s">
        <v>5</v>
      </c>
      <c r="H6" s="18" t="s">
        <v>5</v>
      </c>
      <c r="I6" s="18" t="s">
        <v>5</v>
      </c>
      <c r="J6" s="18" t="s">
        <v>2</v>
      </c>
      <c r="K6" s="16"/>
      <c r="L6" s="16"/>
      <c r="M6" s="16"/>
      <c r="N6" s="16"/>
      <c r="O6" s="16"/>
      <c r="P6" s="16"/>
      <c r="Q6" s="16"/>
      <c r="R6" s="16"/>
    </row>
    <row r="7" spans="1:18" ht="81" customHeight="1" x14ac:dyDescent="0.25">
      <c r="A7" s="2">
        <v>3</v>
      </c>
      <c r="B7" s="7" t="s">
        <v>11</v>
      </c>
      <c r="C7" s="5" t="s">
        <v>12</v>
      </c>
      <c r="D7" s="14" t="s">
        <v>66</v>
      </c>
      <c r="E7" s="18" t="s">
        <v>2</v>
      </c>
      <c r="F7" s="18" t="s">
        <v>5</v>
      </c>
      <c r="G7" s="18" t="s">
        <v>5</v>
      </c>
      <c r="H7" s="18" t="s">
        <v>5</v>
      </c>
      <c r="I7" s="18" t="s">
        <v>5</v>
      </c>
      <c r="J7" s="14" t="s">
        <v>55</v>
      </c>
      <c r="K7" s="16"/>
      <c r="L7" s="16"/>
      <c r="M7" s="16"/>
      <c r="N7" s="16"/>
      <c r="O7" s="16"/>
      <c r="P7" s="16"/>
      <c r="Q7" s="16"/>
      <c r="R7" s="16"/>
    </row>
    <row r="8" spans="1:18" ht="42" customHeight="1" x14ac:dyDescent="0.25">
      <c r="A8" s="2">
        <v>4</v>
      </c>
      <c r="B8" s="7" t="s">
        <v>25</v>
      </c>
      <c r="C8" s="5" t="s">
        <v>67</v>
      </c>
      <c r="D8" s="18">
        <v>40000</v>
      </c>
      <c r="E8" s="18" t="s">
        <v>2</v>
      </c>
      <c r="F8" s="18" t="s">
        <v>5</v>
      </c>
      <c r="G8" s="18" t="s">
        <v>5</v>
      </c>
      <c r="H8" s="18" t="s">
        <v>5</v>
      </c>
      <c r="I8" s="18" t="s">
        <v>5</v>
      </c>
      <c r="J8" s="18" t="s">
        <v>5</v>
      </c>
      <c r="K8" s="16"/>
      <c r="L8" s="16"/>
      <c r="M8" s="16"/>
      <c r="N8" s="16"/>
      <c r="O8" s="16"/>
      <c r="P8" s="16"/>
      <c r="Q8" s="16"/>
      <c r="R8" s="16"/>
    </row>
    <row r="9" spans="1:18" ht="80.25" customHeight="1" x14ac:dyDescent="0.25">
      <c r="A9" s="2">
        <v>5</v>
      </c>
      <c r="B9" s="6" t="s">
        <v>65</v>
      </c>
      <c r="C9" s="5" t="s">
        <v>67</v>
      </c>
      <c r="D9" s="18">
        <v>80000</v>
      </c>
      <c r="E9" s="14" t="s">
        <v>51</v>
      </c>
      <c r="F9" s="18" t="s">
        <v>2</v>
      </c>
      <c r="G9" s="18" t="s">
        <v>2</v>
      </c>
      <c r="H9" s="18" t="s">
        <v>5</v>
      </c>
      <c r="I9" s="18" t="s">
        <v>5</v>
      </c>
      <c r="J9" s="18">
        <v>100000</v>
      </c>
      <c r="K9" s="16"/>
      <c r="L9" s="16"/>
      <c r="M9" s="16"/>
      <c r="N9" s="16"/>
      <c r="O9" s="16"/>
      <c r="P9" s="16"/>
      <c r="Q9" s="16"/>
      <c r="R9" s="16"/>
    </row>
    <row r="10" spans="1:18" ht="45" customHeight="1" x14ac:dyDescent="0.25">
      <c r="A10" s="2">
        <v>6</v>
      </c>
      <c r="B10" s="6" t="s">
        <v>17</v>
      </c>
      <c r="C10" s="5" t="s">
        <v>63</v>
      </c>
      <c r="D10" s="18">
        <v>35000</v>
      </c>
      <c r="E10" s="18" t="s">
        <v>2</v>
      </c>
      <c r="F10" s="18" t="s">
        <v>5</v>
      </c>
      <c r="G10" s="18" t="s">
        <v>5</v>
      </c>
      <c r="H10" s="18" t="s">
        <v>5</v>
      </c>
      <c r="I10" s="18" t="s">
        <v>5</v>
      </c>
      <c r="J10" s="18" t="s">
        <v>5</v>
      </c>
      <c r="K10" s="16"/>
      <c r="L10" s="16"/>
      <c r="M10" s="16"/>
      <c r="N10" s="16"/>
      <c r="O10" s="16"/>
      <c r="P10" s="16"/>
      <c r="Q10" s="16"/>
      <c r="R10" s="16"/>
    </row>
    <row r="11" spans="1:18" ht="30.75" customHeight="1" x14ac:dyDescent="0.25">
      <c r="A11" s="2">
        <v>7</v>
      </c>
      <c r="B11" s="7" t="s">
        <v>3</v>
      </c>
      <c r="C11" s="5" t="s">
        <v>13</v>
      </c>
      <c r="D11" s="18">
        <v>310000</v>
      </c>
      <c r="E11" s="18" t="s">
        <v>2</v>
      </c>
      <c r="F11" s="18" t="s">
        <v>2</v>
      </c>
      <c r="G11" s="18" t="s">
        <v>2</v>
      </c>
      <c r="H11" s="18" t="s">
        <v>5</v>
      </c>
      <c r="I11" s="18" t="s">
        <v>5</v>
      </c>
      <c r="J11" s="18" t="s">
        <v>5</v>
      </c>
      <c r="K11" s="16"/>
      <c r="L11" s="16"/>
      <c r="M11" s="16"/>
      <c r="N11" s="16"/>
      <c r="O11" s="16"/>
      <c r="P11" s="16"/>
      <c r="Q11" s="16"/>
      <c r="R11" s="16"/>
    </row>
    <row r="12" spans="1:18" ht="30.75" customHeight="1" x14ac:dyDescent="0.25">
      <c r="A12" s="2">
        <v>8</v>
      </c>
      <c r="B12" s="7" t="s">
        <v>19</v>
      </c>
      <c r="C12" s="5" t="s">
        <v>13</v>
      </c>
      <c r="D12" s="18">
        <v>150000</v>
      </c>
      <c r="E12" s="18" t="s">
        <v>2</v>
      </c>
      <c r="F12" s="18" t="s">
        <v>2</v>
      </c>
      <c r="G12" s="18" t="s">
        <v>2</v>
      </c>
      <c r="H12" s="18" t="s">
        <v>5</v>
      </c>
      <c r="I12" s="18" t="s">
        <v>5</v>
      </c>
      <c r="J12" s="18" t="s">
        <v>5</v>
      </c>
      <c r="K12" s="16"/>
      <c r="L12" s="16"/>
      <c r="M12" s="16"/>
      <c r="N12" s="16"/>
      <c r="O12" s="16"/>
      <c r="P12" s="16"/>
      <c r="Q12" s="16"/>
      <c r="R12" s="16"/>
    </row>
    <row r="13" spans="1:18" ht="39.75" customHeight="1" x14ac:dyDescent="0.25">
      <c r="A13" s="2">
        <v>9</v>
      </c>
      <c r="B13" s="6" t="s">
        <v>27</v>
      </c>
      <c r="C13" s="5" t="s">
        <v>14</v>
      </c>
      <c r="D13" s="18">
        <v>12000</v>
      </c>
      <c r="E13" s="18">
        <v>7000</v>
      </c>
      <c r="F13" s="18">
        <v>7000</v>
      </c>
      <c r="G13" s="18">
        <v>5500</v>
      </c>
      <c r="H13" s="18">
        <v>6000</v>
      </c>
      <c r="I13" s="18">
        <v>12000</v>
      </c>
      <c r="J13" s="18">
        <v>7500</v>
      </c>
      <c r="K13" s="16"/>
      <c r="L13" s="16"/>
      <c r="M13" s="16"/>
      <c r="N13" s="16"/>
      <c r="O13" s="16"/>
      <c r="P13" s="16"/>
      <c r="Q13" s="16"/>
      <c r="R13" s="16"/>
    </row>
    <row r="14" spans="1:18" ht="28.5" customHeight="1" x14ac:dyDescent="0.25">
      <c r="A14" s="2">
        <v>10</v>
      </c>
      <c r="B14" s="7" t="s">
        <v>20</v>
      </c>
      <c r="C14" s="5" t="s">
        <v>14</v>
      </c>
      <c r="D14" s="18">
        <v>15000</v>
      </c>
      <c r="E14" s="18" t="s">
        <v>2</v>
      </c>
      <c r="F14" s="18" t="s">
        <v>2</v>
      </c>
      <c r="G14" s="18" t="s">
        <v>2</v>
      </c>
      <c r="H14" s="18">
        <v>40000</v>
      </c>
      <c r="I14" s="18">
        <v>12000</v>
      </c>
      <c r="J14" s="18">
        <v>15000</v>
      </c>
      <c r="K14" s="16"/>
      <c r="L14" s="16"/>
      <c r="M14" s="16"/>
      <c r="N14" s="16"/>
      <c r="O14" s="16"/>
      <c r="P14" s="16"/>
      <c r="Q14" s="16"/>
      <c r="R14" s="16"/>
    </row>
  </sheetData>
  <mergeCells count="2">
    <mergeCell ref="A1:J1"/>
    <mergeCell ref="A2:J2"/>
  </mergeCells>
  <pageMargins left="0" right="0" top="0.31496062992125984" bottom="0.23622047244094491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opLeftCell="A4" zoomScale="80" zoomScaleNormal="80" workbookViewId="0">
      <selection activeCell="C9" sqref="C9"/>
    </sheetView>
  </sheetViews>
  <sheetFormatPr defaultRowHeight="15.75" x14ac:dyDescent="0.25"/>
  <cols>
    <col min="1" max="1" width="5" style="16" customWidth="1"/>
    <col min="2" max="2" width="28.375" style="16" customWidth="1"/>
    <col min="3" max="3" width="17" style="16" customWidth="1"/>
    <col min="4" max="4" width="18.375" style="16" customWidth="1"/>
    <col min="5" max="8" width="16.375" style="17" customWidth="1"/>
    <col min="9" max="9" width="18.375" style="17" customWidth="1"/>
    <col min="10" max="10" width="16" style="17" customWidth="1"/>
    <col min="11" max="18" width="9" style="17"/>
    <col min="19" max="16384" width="9" style="16"/>
  </cols>
  <sheetData>
    <row r="1" spans="1:18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16"/>
      <c r="L1" s="16"/>
      <c r="M1" s="16"/>
      <c r="N1" s="16"/>
      <c r="O1" s="16"/>
      <c r="P1" s="16"/>
      <c r="Q1" s="16"/>
      <c r="R1" s="16"/>
    </row>
    <row r="2" spans="1:18" x14ac:dyDescent="0.25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  <c r="K2" s="16"/>
      <c r="L2" s="16"/>
      <c r="M2" s="16"/>
      <c r="N2" s="16"/>
      <c r="O2" s="16"/>
      <c r="P2" s="16"/>
      <c r="Q2" s="16"/>
      <c r="R2" s="16"/>
    </row>
    <row r="4" spans="1:18" ht="67.5" customHeight="1" x14ac:dyDescent="0.25">
      <c r="A4" s="11" t="s">
        <v>0</v>
      </c>
      <c r="B4" s="1" t="s">
        <v>45</v>
      </c>
      <c r="C4" s="1" t="s">
        <v>1</v>
      </c>
      <c r="D4" s="3" t="s">
        <v>8</v>
      </c>
      <c r="E4" s="12" t="s">
        <v>4</v>
      </c>
      <c r="F4" s="1" t="s">
        <v>47</v>
      </c>
      <c r="G4" s="1" t="s">
        <v>6</v>
      </c>
      <c r="H4" s="1" t="s">
        <v>7</v>
      </c>
      <c r="I4" s="1" t="s">
        <v>48</v>
      </c>
      <c r="J4" s="1" t="s">
        <v>49</v>
      </c>
      <c r="K4" s="16"/>
      <c r="L4" s="16"/>
      <c r="M4" s="16"/>
      <c r="N4" s="16"/>
      <c r="O4" s="16"/>
      <c r="P4" s="16"/>
      <c r="Q4" s="16"/>
      <c r="R4" s="16"/>
    </row>
    <row r="5" spans="1:18" ht="40.5" customHeight="1" x14ac:dyDescent="0.25">
      <c r="A5" s="2">
        <v>1</v>
      </c>
      <c r="B5" s="7" t="s">
        <v>9</v>
      </c>
      <c r="C5" s="5" t="s">
        <v>12</v>
      </c>
      <c r="D5" s="18">
        <v>11000</v>
      </c>
      <c r="E5" s="18">
        <v>10000</v>
      </c>
      <c r="F5" s="18" t="s">
        <v>5</v>
      </c>
      <c r="G5" s="18" t="s">
        <v>5</v>
      </c>
      <c r="H5" s="18">
        <v>7000</v>
      </c>
      <c r="I5" s="18" t="s">
        <v>5</v>
      </c>
      <c r="J5" s="18">
        <v>14000</v>
      </c>
      <c r="K5" s="16"/>
      <c r="L5" s="16"/>
      <c r="M5" s="16"/>
      <c r="N5" s="16"/>
      <c r="O5" s="16"/>
      <c r="P5" s="16"/>
      <c r="Q5" s="16"/>
      <c r="R5" s="16"/>
    </row>
    <row r="6" spans="1:18" ht="40.5" customHeight="1" x14ac:dyDescent="0.25">
      <c r="A6" s="2">
        <v>2</v>
      </c>
      <c r="B6" s="7" t="s">
        <v>18</v>
      </c>
      <c r="C6" s="5" t="s">
        <v>12</v>
      </c>
      <c r="D6" s="18">
        <v>7000</v>
      </c>
      <c r="E6" s="18">
        <v>10000</v>
      </c>
      <c r="F6" s="18" t="s">
        <v>5</v>
      </c>
      <c r="G6" s="18" t="s">
        <v>5</v>
      </c>
      <c r="H6" s="18" t="s">
        <v>5</v>
      </c>
      <c r="I6" s="18" t="s">
        <v>5</v>
      </c>
      <c r="J6" s="18" t="s">
        <v>2</v>
      </c>
      <c r="K6" s="16"/>
      <c r="L6" s="16"/>
      <c r="M6" s="16"/>
      <c r="N6" s="16"/>
      <c r="O6" s="16"/>
      <c r="P6" s="16"/>
      <c r="Q6" s="16"/>
      <c r="R6" s="16"/>
    </row>
    <row r="7" spans="1:18" ht="69" customHeight="1" x14ac:dyDescent="0.25">
      <c r="A7" s="2">
        <v>3</v>
      </c>
      <c r="B7" s="7" t="s">
        <v>11</v>
      </c>
      <c r="C7" s="5" t="s">
        <v>12</v>
      </c>
      <c r="D7" s="14" t="s">
        <v>66</v>
      </c>
      <c r="E7" s="18" t="s">
        <v>2</v>
      </c>
      <c r="F7" s="18" t="s">
        <v>5</v>
      </c>
      <c r="G7" s="18" t="s">
        <v>5</v>
      </c>
      <c r="H7" s="18" t="s">
        <v>5</v>
      </c>
      <c r="I7" s="18" t="s">
        <v>5</v>
      </c>
      <c r="J7" s="14" t="s">
        <v>55</v>
      </c>
      <c r="K7" s="16"/>
      <c r="L7" s="16"/>
      <c r="M7" s="16"/>
      <c r="N7" s="16"/>
      <c r="O7" s="16"/>
      <c r="P7" s="16"/>
      <c r="Q7" s="16"/>
      <c r="R7" s="16"/>
    </row>
    <row r="8" spans="1:18" ht="37.5" customHeight="1" x14ac:dyDescent="0.25">
      <c r="A8" s="2">
        <v>4</v>
      </c>
      <c r="B8" s="7" t="s">
        <v>10</v>
      </c>
      <c r="C8" s="5" t="s">
        <v>63</v>
      </c>
      <c r="D8" s="18">
        <v>80000</v>
      </c>
      <c r="E8" s="18" t="s">
        <v>2</v>
      </c>
      <c r="F8" s="18" t="s">
        <v>5</v>
      </c>
      <c r="G8" s="18" t="s">
        <v>5</v>
      </c>
      <c r="H8" s="18" t="s">
        <v>5</v>
      </c>
      <c r="I8" s="18" t="s">
        <v>5</v>
      </c>
      <c r="J8" s="18" t="s">
        <v>5</v>
      </c>
      <c r="K8" s="16"/>
      <c r="L8" s="16"/>
      <c r="M8" s="16"/>
      <c r="N8" s="16"/>
      <c r="O8" s="16"/>
      <c r="P8" s="16"/>
      <c r="Q8" s="16"/>
      <c r="R8" s="16"/>
    </row>
    <row r="9" spans="1:18" ht="88.5" customHeight="1" x14ac:dyDescent="0.25">
      <c r="A9" s="2">
        <v>5</v>
      </c>
      <c r="B9" s="6" t="s">
        <v>65</v>
      </c>
      <c r="C9" s="5" t="s">
        <v>63</v>
      </c>
      <c r="D9" s="18">
        <v>100000</v>
      </c>
      <c r="E9" s="14" t="s">
        <v>52</v>
      </c>
      <c r="F9" s="18" t="s">
        <v>2</v>
      </c>
      <c r="G9" s="18" t="s">
        <v>2</v>
      </c>
      <c r="H9" s="18" t="s">
        <v>5</v>
      </c>
      <c r="I9" s="18" t="s">
        <v>5</v>
      </c>
      <c r="J9" s="18">
        <v>100000</v>
      </c>
      <c r="K9" s="16"/>
      <c r="L9" s="16"/>
      <c r="M9" s="16"/>
      <c r="N9" s="16"/>
      <c r="O9" s="16"/>
      <c r="P9" s="16"/>
      <c r="Q9" s="16"/>
      <c r="R9" s="16"/>
    </row>
    <row r="10" spans="1:18" ht="42" customHeight="1" x14ac:dyDescent="0.25">
      <c r="A10" s="2">
        <v>6</v>
      </c>
      <c r="B10" s="6" t="s">
        <v>17</v>
      </c>
      <c r="C10" s="5" t="s">
        <v>63</v>
      </c>
      <c r="D10" s="18">
        <v>35000</v>
      </c>
      <c r="E10" s="18" t="s">
        <v>2</v>
      </c>
      <c r="F10" s="18" t="s">
        <v>5</v>
      </c>
      <c r="G10" s="18" t="s">
        <v>5</v>
      </c>
      <c r="H10" s="18" t="s">
        <v>5</v>
      </c>
      <c r="I10" s="18" t="s">
        <v>5</v>
      </c>
      <c r="J10" s="18" t="s">
        <v>5</v>
      </c>
      <c r="K10" s="16"/>
      <c r="L10" s="16"/>
      <c r="M10" s="16"/>
      <c r="N10" s="16"/>
      <c r="O10" s="16"/>
      <c r="P10" s="16"/>
      <c r="Q10" s="16"/>
      <c r="R10" s="16"/>
    </row>
    <row r="11" spans="1:18" ht="30" customHeight="1" x14ac:dyDescent="0.25">
      <c r="A11" s="2">
        <v>7</v>
      </c>
      <c r="B11" s="7" t="s">
        <v>3</v>
      </c>
      <c r="C11" s="5" t="s">
        <v>13</v>
      </c>
      <c r="D11" s="18">
        <v>350000</v>
      </c>
      <c r="E11" s="18" t="s">
        <v>2</v>
      </c>
      <c r="F11" s="18" t="s">
        <v>2</v>
      </c>
      <c r="G11" s="18" t="s">
        <v>2</v>
      </c>
      <c r="H11" s="18" t="s">
        <v>5</v>
      </c>
      <c r="I11" s="18" t="s">
        <v>5</v>
      </c>
      <c r="J11" s="18" t="s">
        <v>5</v>
      </c>
      <c r="K11" s="16"/>
      <c r="L11" s="16"/>
      <c r="M11" s="16"/>
      <c r="N11" s="16"/>
      <c r="O11" s="16"/>
      <c r="P11" s="16"/>
      <c r="Q11" s="16"/>
      <c r="R11" s="16"/>
    </row>
    <row r="12" spans="1:18" ht="30" customHeight="1" x14ac:dyDescent="0.25">
      <c r="A12" s="2">
        <v>8</v>
      </c>
      <c r="B12" s="7" t="s">
        <v>19</v>
      </c>
      <c r="C12" s="5" t="s">
        <v>13</v>
      </c>
      <c r="D12" s="18">
        <v>170000</v>
      </c>
      <c r="E12" s="18" t="s">
        <v>2</v>
      </c>
      <c r="F12" s="18" t="s">
        <v>2</v>
      </c>
      <c r="G12" s="18" t="s">
        <v>2</v>
      </c>
      <c r="H12" s="18" t="s">
        <v>5</v>
      </c>
      <c r="I12" s="18" t="s">
        <v>5</v>
      </c>
      <c r="J12" s="18" t="s">
        <v>5</v>
      </c>
      <c r="K12" s="16"/>
      <c r="L12" s="16"/>
      <c r="M12" s="16"/>
      <c r="N12" s="16"/>
      <c r="O12" s="16"/>
      <c r="P12" s="16"/>
      <c r="Q12" s="16"/>
      <c r="R12" s="16"/>
    </row>
    <row r="13" spans="1:18" ht="44.25" customHeight="1" x14ac:dyDescent="0.25">
      <c r="A13" s="2">
        <v>9</v>
      </c>
      <c r="B13" s="6" t="s">
        <v>21</v>
      </c>
      <c r="C13" s="5" t="s">
        <v>14</v>
      </c>
      <c r="D13" s="18">
        <v>13000</v>
      </c>
      <c r="E13" s="18">
        <v>7000</v>
      </c>
      <c r="F13" s="18">
        <v>8000</v>
      </c>
      <c r="G13" s="18">
        <v>7500</v>
      </c>
      <c r="H13" s="18">
        <v>6000</v>
      </c>
      <c r="I13" s="18">
        <v>12000</v>
      </c>
      <c r="J13" s="18">
        <v>7500</v>
      </c>
      <c r="K13" s="16"/>
      <c r="L13" s="16"/>
      <c r="M13" s="16"/>
      <c r="N13" s="16"/>
      <c r="O13" s="16"/>
      <c r="P13" s="16"/>
      <c r="Q13" s="16"/>
      <c r="R13" s="16"/>
    </row>
    <row r="14" spans="1:18" ht="30" customHeight="1" x14ac:dyDescent="0.25">
      <c r="A14" s="2">
        <v>10</v>
      </c>
      <c r="B14" s="7" t="s">
        <v>20</v>
      </c>
      <c r="C14" s="5" t="s">
        <v>14</v>
      </c>
      <c r="D14" s="18">
        <v>10000</v>
      </c>
      <c r="E14" s="18" t="s">
        <v>2</v>
      </c>
      <c r="F14" s="18" t="s">
        <v>2</v>
      </c>
      <c r="G14" s="18" t="s">
        <v>2</v>
      </c>
      <c r="H14" s="18">
        <v>40000</v>
      </c>
      <c r="I14" s="18">
        <v>12000</v>
      </c>
      <c r="J14" s="18">
        <v>20000</v>
      </c>
      <c r="K14" s="16"/>
      <c r="L14" s="16"/>
      <c r="M14" s="16"/>
      <c r="N14" s="16"/>
      <c r="O14" s="16"/>
      <c r="P14" s="16"/>
      <c r="Q14" s="16"/>
      <c r="R14" s="16"/>
    </row>
    <row r="15" spans="1:18" ht="36.75" customHeight="1" x14ac:dyDescent="0.25">
      <c r="A15" s="2">
        <v>11</v>
      </c>
      <c r="B15" s="6" t="s">
        <v>16</v>
      </c>
      <c r="C15" s="5" t="s">
        <v>15</v>
      </c>
      <c r="D15" s="18">
        <v>37000</v>
      </c>
      <c r="E15" s="18" t="s">
        <v>5</v>
      </c>
      <c r="F15" s="18" t="s">
        <v>2</v>
      </c>
      <c r="G15" s="18" t="s">
        <v>2</v>
      </c>
      <c r="H15" s="18" t="s">
        <v>5</v>
      </c>
      <c r="I15" s="18" t="s">
        <v>5</v>
      </c>
      <c r="J15" s="18" t="s">
        <v>5</v>
      </c>
      <c r="K15" s="16"/>
      <c r="L15" s="16"/>
      <c r="M15" s="16"/>
      <c r="N15" s="16"/>
      <c r="O15" s="16"/>
      <c r="P15" s="16"/>
      <c r="Q15" s="16"/>
      <c r="R15" s="16"/>
    </row>
    <row r="16" spans="1:18" ht="101.25" customHeight="1" x14ac:dyDescent="0.25">
      <c r="A16" s="2">
        <v>12</v>
      </c>
      <c r="B16" s="6" t="s">
        <v>50</v>
      </c>
      <c r="C16" s="5" t="s">
        <v>69</v>
      </c>
      <c r="D16" s="18" t="s">
        <v>68</v>
      </c>
      <c r="E16" s="21" t="s">
        <v>5</v>
      </c>
      <c r="F16" s="18" t="s">
        <v>2</v>
      </c>
      <c r="G16" s="18" t="s">
        <v>2</v>
      </c>
      <c r="H16" s="21" t="s">
        <v>5</v>
      </c>
      <c r="I16" s="18" t="s">
        <v>5</v>
      </c>
      <c r="J16" s="18" t="s">
        <v>54</v>
      </c>
    </row>
  </sheetData>
  <mergeCells count="2">
    <mergeCell ref="A1:J1"/>
    <mergeCell ref="A2:J2"/>
  </mergeCells>
  <printOptions horizontalCentered="1"/>
  <pageMargins left="0" right="0" top="0.19685039370078741" bottom="0.23622047244094491" header="0.23622047244094491" footer="0.2362204724409449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MN</vt:lpstr>
      <vt:lpstr>TH</vt:lpstr>
      <vt:lpstr>THCS</vt:lpstr>
      <vt:lpstr>THPT</vt:lpstr>
      <vt:lpstr>MN!Print_Titles</vt:lpstr>
      <vt:lpstr>TH!Print_Titles</vt:lpstr>
      <vt:lpstr>THCS!Print_Titles</vt:lpstr>
      <vt:lpstr>THPT!Print_Titles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AutoBVT</cp:lastModifiedBy>
  <cp:lastPrinted>2024-08-08T02:47:37Z</cp:lastPrinted>
  <dcterms:created xsi:type="dcterms:W3CDTF">2023-12-27T08:22:16Z</dcterms:created>
  <dcterms:modified xsi:type="dcterms:W3CDTF">2024-08-08T07:11:26Z</dcterms:modified>
</cp:coreProperties>
</file>